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ВСС\СО\Новая Москва\СМЕТЫ\п.Коммунарка (ГКУ Москворечье) (I-285245)\Замечания\Замечания от 05.08.2025\Сметы испр от 18.08 (согласованные!!)\Разбивка\2эт\"/>
    </mc:Choice>
  </mc:AlternateContent>
  <xr:revisionPtr revIDLastSave="0" documentId="13_ncr:1_{95530A1F-7316-4573-97D5-A411900E9084}" xr6:coauthVersionLast="47" xr6:coauthVersionMax="47" xr10:uidLastSave="{00000000-0000-0000-0000-000000000000}"/>
  <bookViews>
    <workbookView xWindow="3810" yWindow="2985" windowWidth="12300" windowHeight="12960" xr2:uid="{00000000-000D-0000-FFFF-FFFF00000000}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тек'!$A$1:$H$77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" i="1" l="1"/>
  <c r="G54" i="1"/>
  <c r="D38" i="1"/>
  <c r="D39" i="1" s="1"/>
  <c r="H33" i="1"/>
  <c r="G38" i="1"/>
  <c r="H35" i="1" l="1"/>
  <c r="A72" i="1"/>
  <c r="H64" i="1"/>
  <c r="H63" i="1"/>
  <c r="H62" i="1"/>
  <c r="A28" i="1"/>
  <c r="A29" i="1" s="1"/>
  <c r="A30" i="1" s="1"/>
  <c r="A31" i="1" s="1"/>
  <c r="A32" i="1" s="1"/>
  <c r="A33" i="1" s="1"/>
  <c r="A34" i="1" s="1"/>
  <c r="A35" i="1" s="1"/>
  <c r="A49" i="1" s="1"/>
  <c r="A50" i="1" s="1"/>
  <c r="A51" i="1" s="1"/>
  <c r="A52" i="1" s="1"/>
  <c r="H21" i="1"/>
  <c r="H20" i="1"/>
  <c r="A58" i="1" l="1"/>
  <c r="A62" i="1" s="1"/>
  <c r="A63" i="1" s="1"/>
  <c r="A64" i="1" s="1"/>
  <c r="A53" i="1"/>
  <c r="H49" i="1"/>
  <c r="H51" i="1"/>
  <c r="H52" i="1"/>
  <c r="H32" i="1" l="1"/>
  <c r="H31" i="1"/>
  <c r="H30" i="1"/>
  <c r="H50" i="1" l="1"/>
  <c r="H37" i="1" l="1"/>
  <c r="H34" i="1"/>
  <c r="H29" i="1"/>
  <c r="F59" i="1" l="1"/>
  <c r="E59" i="1"/>
  <c r="D59" i="1"/>
  <c r="F65" i="1"/>
  <c r="E65" i="1"/>
  <c r="D65" i="1"/>
  <c r="F54" i="1" l="1"/>
  <c r="E54" i="1"/>
  <c r="D54" i="1"/>
  <c r="G42" i="1"/>
  <c r="F42" i="1"/>
  <c r="F38" i="1"/>
  <c r="E38" i="1"/>
  <c r="H36" i="1" l="1"/>
  <c r="H28" i="1" l="1"/>
  <c r="H38" i="1" s="1"/>
  <c r="H48" i="1" l="1"/>
  <c r="H27" i="1"/>
  <c r="H47" i="1" l="1"/>
  <c r="H25" i="1"/>
  <c r="H26" i="1"/>
  <c r="H24" i="1"/>
  <c r="H65" i="1" l="1"/>
  <c r="H46" i="1"/>
  <c r="H45" i="1" l="1"/>
  <c r="H54" i="1" s="1"/>
  <c r="E22" i="1"/>
  <c r="E39" i="1" s="1"/>
  <c r="E41" i="1" s="1"/>
  <c r="F22" i="1"/>
  <c r="F39" i="1" s="1"/>
  <c r="F43" i="1" s="1"/>
  <c r="F55" i="1" s="1"/>
  <c r="F60" i="1" s="1"/>
  <c r="F66" i="1" s="1"/>
  <c r="F68" i="1" s="1"/>
  <c r="G22" i="1"/>
  <c r="D22" i="1"/>
  <c r="D41" i="1" s="1"/>
  <c r="G39" i="1" l="1"/>
  <c r="G43" i="1" s="1"/>
  <c r="G55" i="1" s="1"/>
  <c r="E42" i="1"/>
  <c r="E43" i="1" s="1"/>
  <c r="E55" i="1" s="1"/>
  <c r="E60" i="1" s="1"/>
  <c r="E66" i="1" s="1"/>
  <c r="E68" i="1" s="1"/>
  <c r="D42" i="1"/>
  <c r="D43" i="1" s="1"/>
  <c r="D55" i="1" s="1"/>
  <c r="D60" i="1" s="1"/>
  <c r="D66" i="1" s="1"/>
  <c r="D68" i="1" s="1"/>
  <c r="H22" i="1"/>
  <c r="H39" i="1" s="1"/>
  <c r="H41" i="1" l="1"/>
  <c r="H42" i="1" s="1"/>
  <c r="D69" i="1"/>
  <c r="D70" i="1" s="1"/>
  <c r="H43" i="1" l="1"/>
  <c r="H55" i="1" s="1"/>
  <c r="D72" i="1"/>
  <c r="F69" i="1"/>
  <c r="F70" i="1" s="1"/>
  <c r="G58" i="1" l="1"/>
  <c r="H58" i="1" s="1"/>
  <c r="G57" i="1"/>
  <c r="F72" i="1"/>
  <c r="F73" i="1" s="1"/>
  <c r="F74" i="1" s="1"/>
  <c r="D73" i="1"/>
  <c r="D74" i="1" s="1"/>
  <c r="H57" i="1" l="1"/>
  <c r="G59" i="1"/>
  <c r="E69" i="1"/>
  <c r="E70" i="1" s="1"/>
  <c r="G60" i="1" l="1"/>
  <c r="H59" i="1"/>
  <c r="H60" i="1" s="1"/>
  <c r="H66" i="1" s="1"/>
  <c r="E72" i="1"/>
  <c r="E73" i="1" s="1"/>
  <c r="E74" i="1" s="1"/>
  <c r="G66" i="1" l="1"/>
  <c r="G68" i="1" s="1"/>
  <c r="H68" i="1" l="1"/>
  <c r="H69" i="1" s="1"/>
  <c r="H70" i="1" s="1"/>
  <c r="G69" i="1"/>
  <c r="G70" i="1" s="1"/>
  <c r="G72" i="1" s="1"/>
  <c r="G73" i="1" l="1"/>
  <c r="G74" i="1" s="1"/>
  <c r="H72" i="1"/>
  <c r="H73" i="1" s="1"/>
  <c r="H74" i="1" s="1"/>
</calcChain>
</file>

<file path=xl/sharedStrings.xml><?xml version="1.0" encoding="utf-8"?>
<sst xmlns="http://schemas.openxmlformats.org/spreadsheetml/2006/main" count="106" uniqueCount="93">
  <si>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</si>
  <si>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</si>
  <si>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</si>
  <si>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</si>
  <si>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</si>
  <si>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</si>
  <si>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</si>
  <si>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</si>
  <si>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</si>
  <si>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</si>
  <si>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</si>
  <si>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</si>
  <si>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</si>
  <si>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</si>
  <si>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</si>
  <si>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</si>
  <si>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</si>
  <si>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</si>
  <si>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</si>
  <si>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</si>
  <si>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</si>
  <si>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</si>
  <si>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</si>
  <si>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</si>
  <si>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</si>
  <si>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</si>
  <si>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</si>
  <si>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</si>
  <si>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</si>
  <si>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</si>
  <si>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</si>
  <si>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</si>
  <si>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</si>
  <si>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</si>
  <si>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</si>
  <si>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</si>
  <si>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</si>
  <si>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</si>
  <si>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</si>
  <si>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Пусконаладочные работы  ВЛ 10кВ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</si>
  <si>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</si>
  <si>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</si>
  <si>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</si>
  <si>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</si>
  <si>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</si>
  <si>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</si>
  <si>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_______________________ Соловьев Б.А.</t>
  </si>
  <si>
    <t>№09-01-01</t>
  </si>
  <si>
    <t>№09-01-02</t>
  </si>
  <si>
    <t>№02-01-01</t>
  </si>
  <si>
    <t>№02-01-02</t>
  </si>
  <si>
    <t>№02-01-03</t>
  </si>
  <si>
    <t>№02-01-04</t>
  </si>
  <si>
    <t>Телемеханика ТП -10/0,4 кВ</t>
  </si>
  <si>
    <t>Пусконаладочные работы  РЛК 10кВ</t>
  </si>
  <si>
    <t>№09-01-03</t>
  </si>
  <si>
    <t>№09-01-04</t>
  </si>
  <si>
    <t>Пусконаладочные работы телемеханики ТП -10/0,4 кВ</t>
  </si>
  <si>
    <t>ТСН-2001-10-1таб.1 п.5</t>
  </si>
  <si>
    <t>Инженерно-геодезические работы</t>
  </si>
  <si>
    <t>Строительство РЛК 10кВ</t>
  </si>
  <si>
    <t>Строительство МТП -10/0,4 кВ</t>
  </si>
  <si>
    <t>Пусконаладочные работы МТП -10/0,4 кВ</t>
  </si>
  <si>
    <t>Реконструкция ТП -10/0,4 кВ</t>
  </si>
  <si>
    <t>Средства на возведение и разборку временных зданий и сооружений 1,5% (титульных)(проектом не предусмотрено)</t>
  </si>
  <si>
    <t>Телемеханика</t>
  </si>
  <si>
    <t>№01-01-01</t>
  </si>
  <si>
    <t>№02-01-05</t>
  </si>
  <si>
    <t>РП-73 яч. 4</t>
  </si>
  <si>
    <t>№02-01-06</t>
  </si>
  <si>
    <t>Генеральный директор ООО "Меридиан Энерго"</t>
  </si>
  <si>
    <t>Р.Д. Алиева</t>
  </si>
  <si>
    <t>«Строительство БКТП-10/0,4 кВ, с 2 транс. 630 кВА, КЛ-10 кВ напр. ТП № 3209 1,2 секция - ТП №3210 1,2 секция с монтажом соединительных муфт до РУ-10 кВ проектируемой БКТП-10/0,4, в т.ч. ПИР, г. Москва , п. Сосенское, п. Коммунарка, ул. Сосенский Стан»</t>
  </si>
  <si>
    <t>Строительство 2БКТП-10/0,4кВ</t>
  </si>
  <si>
    <t>ПНР 2БКТП-10/0,4кВ</t>
  </si>
  <si>
    <t>ПНР КЛ-10 кВ</t>
  </si>
  <si>
    <t>№02-01-07</t>
  </si>
  <si>
    <t>"_____"________________ 202_ г.</t>
  </si>
  <si>
    <t>Строительство 4хКЛ-10 кВ открыто в траншее (строительная длина=135 м)</t>
  </si>
  <si>
    <t>Строительство 4хКЛ-10 кВ в трубах в траншее (Строительная длина траншеи=62 м)</t>
  </si>
  <si>
    <t>Строительство 2хКЛ-10 кВ открыто в траншее (Строительная длина траншеи=18 м)</t>
  </si>
  <si>
    <t xml:space="preserve">Вынос трассы 10кВ в натуру </t>
  </si>
  <si>
    <t>№01-01-02</t>
  </si>
  <si>
    <t>Вынос в натуру осей новой ТП-1</t>
  </si>
  <si>
    <t>КГС</t>
  </si>
  <si>
    <t>Сводная смета</t>
  </si>
  <si>
    <t>Согласования</t>
  </si>
  <si>
    <t>№12-01-01</t>
  </si>
  <si>
    <t xml:space="preserve">Прокладка 4хКЛ-10 кВ внутри проект. БКТП </t>
  </si>
  <si>
    <t>ПНР Телемеханики</t>
  </si>
  <si>
    <t>Перевозка грунта</t>
  </si>
  <si>
    <t>Приказ ПАО "МОЭСК" № 612 от 01.07.2025.</t>
  </si>
  <si>
    <t>Содержание службы Заказчика -3,93%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</si>
</sst>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</cellStyleXfs>
  <cellXfs count="80">
    <xf numFmtId="0" fontId="0" fillId="0" borderId="0" xfId="0"/>
    <xf numFmtId="0" fontId="0" fillId="0" borderId="1" xfId="0" applyFill="1" applyBorder="1" applyAlignment="1">
      <alignment horizontal="center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0" xfId="3" applyFill="1" applyAlignment="1">
      <alignment horizontal="center"/>
    </xf>
    <xf numFmtId="0" fontId="0" fillId="0" borderId="0" xfId="3" applyFont="1" applyFill="1" applyAlignment="1">
      <alignment horizontal="center"/>
    </xf>
    <xf numFmtId="0" fontId="12" fillId="0" borderId="4" xfId="3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1" fillId="0" borderId="0" xfId="3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9" fillId="0" borderId="1" xfId="0" applyNumberFormat="1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7" fontId="2" fillId="0" borderId="0" xfId="0" applyNumberFormat="1" applyFont="1" applyFill="1" applyAlignment="1">
      <alignment horizontal="center"/>
    </xf>
    <xf numFmtId="165" fontId="2" fillId="0" borderId="1" xfId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65 2" xfId="3" xr:uid="{B367FC3C-7E79-4B22-BFB9-C3636076159B}"/>
    <cellStyle name="Обычный_Сводны Моск обл.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"/>
  <sheetViews>
    <sheetView tabSelected="1" view="pageBreakPreview" topLeftCell="A14" zoomScale="80" zoomScaleNormal="80" zoomScaleSheetLayoutView="80" workbookViewId="0">
      <selection activeCell="E29" sqref="E29"/>
    </sheetView>
  </sheetViews>
  <sheetFormatPr defaultColWidth="9.140625" defaultRowHeight="15" x14ac:dyDescent="0.25"/>
  <cols>
    <col min="1" max="1" width="5.140625" style="42" customWidth="1"/>
    <col min="2" max="2" width="12.28515625" style="42" customWidth="1"/>
    <col min="3" max="3" width="49.140625" style="42" customWidth="1"/>
    <col min="4" max="4" width="19.7109375" style="42" bestFit="1" customWidth="1"/>
    <col min="5" max="5" width="17.7109375" style="42" bestFit="1" customWidth="1"/>
    <col min="6" max="6" width="15.85546875" style="42" customWidth="1"/>
    <col min="7" max="7" width="13.7109375" style="42" bestFit="1" customWidth="1"/>
    <col min="8" max="8" width="16.5703125" style="42" customWidth="1"/>
    <col min="9" max="9" width="15.85546875" style="42" customWidth="1"/>
    <col min="10" max="10" width="19.5703125" style="42" bestFit="1" customWidth="1"/>
    <col min="11" max="11" width="12.7109375" style="42" customWidth="1"/>
    <col min="12" max="12" width="18.5703125" style="42" customWidth="1"/>
    <col min="13" max="16384" width="9.140625" style="42"/>
  </cols>
  <sheetData>
    <row r="1" spans="1:10" s="16" customFormat="1" ht="15.75" x14ac:dyDescent="0.25">
      <c r="B1" s="69" t="s">
        <v>5</v>
      </c>
      <c r="C1" s="69"/>
      <c r="D1" s="69"/>
      <c r="E1" s="69"/>
      <c r="F1" s="17"/>
      <c r="G1" s="69"/>
      <c r="H1" s="69"/>
    </row>
    <row r="2" spans="1:10" s="16" customFormat="1" ht="15.75" x14ac:dyDescent="0.25">
      <c r="B2" s="70"/>
      <c r="C2" s="70"/>
      <c r="D2" s="70"/>
      <c r="E2" s="70"/>
      <c r="F2" s="18"/>
      <c r="G2" s="70"/>
      <c r="H2" s="70"/>
    </row>
    <row r="3" spans="1:10" s="16" customFormat="1" ht="15" customHeight="1" x14ac:dyDescent="0.25">
      <c r="B3" s="71" t="s">
        <v>27</v>
      </c>
      <c r="C3" s="72"/>
      <c r="D3" s="72"/>
      <c r="E3" s="72"/>
      <c r="F3" s="19"/>
      <c r="G3" s="72"/>
      <c r="H3" s="72"/>
    </row>
    <row r="4" spans="1:10" s="16" customFormat="1" ht="15.75" x14ac:dyDescent="0.25">
      <c r="B4" s="73" t="s">
        <v>45</v>
      </c>
      <c r="C4" s="73"/>
      <c r="D4" s="73"/>
      <c r="E4" s="73"/>
      <c r="F4" s="20"/>
      <c r="G4" s="73"/>
      <c r="H4" s="73"/>
    </row>
    <row r="5" spans="1:10" s="16" customFormat="1" ht="33.75" customHeight="1" x14ac:dyDescent="0.25">
      <c r="B5" s="73" t="s">
        <v>46</v>
      </c>
      <c r="C5" s="73"/>
      <c r="D5" s="73"/>
      <c r="E5" s="73"/>
      <c r="F5" s="20"/>
      <c r="G5" s="73"/>
      <c r="H5" s="73"/>
    </row>
    <row r="6" spans="1:10" s="16" customFormat="1" ht="25.5" customHeight="1" x14ac:dyDescent="0.25">
      <c r="B6" s="68" t="s">
        <v>77</v>
      </c>
      <c r="C6" s="68"/>
      <c r="D6" s="68"/>
      <c r="E6" s="68"/>
      <c r="F6" s="21"/>
      <c r="G6" s="68"/>
      <c r="H6" s="68"/>
    </row>
    <row r="7" spans="1:10" s="16" customFormat="1" ht="15.75" x14ac:dyDescent="0.25">
      <c r="B7" s="22" t="s">
        <v>4</v>
      </c>
      <c r="F7" s="22"/>
    </row>
    <row r="8" spans="1:10" s="16" customFormat="1" ht="15.75" x14ac:dyDescent="0.25">
      <c r="B8" s="22"/>
      <c r="F8" s="22"/>
    </row>
    <row r="9" spans="1:10" s="16" customFormat="1" ht="21" x14ac:dyDescent="0.35">
      <c r="B9" s="74" t="s">
        <v>20</v>
      </c>
      <c r="C9" s="74"/>
      <c r="D9" s="74"/>
      <c r="E9" s="74"/>
      <c r="F9" s="74"/>
      <c r="G9" s="74"/>
      <c r="H9" s="74"/>
    </row>
    <row r="10" spans="1:10" s="16" customFormat="1" ht="15.75" x14ac:dyDescent="0.25">
      <c r="B10" s="22"/>
      <c r="F10" s="22"/>
    </row>
    <row r="11" spans="1:10" s="16" customFormat="1" ht="54.75" customHeight="1" x14ac:dyDescent="0.25">
      <c r="A11" s="21"/>
      <c r="B11" s="77" t="s">
        <v>72</v>
      </c>
      <c r="C11" s="77"/>
      <c r="D11" s="77"/>
      <c r="E11" s="77"/>
      <c r="F11" s="77"/>
      <c r="G11" s="77"/>
      <c r="H11" s="77"/>
    </row>
    <row r="12" spans="1:10" s="16" customFormat="1" ht="15" customHeight="1" x14ac:dyDescent="0.25">
      <c r="A12" s="23"/>
      <c r="B12" s="79" t="s">
        <v>21</v>
      </c>
      <c r="C12" s="79"/>
      <c r="D12" s="79"/>
      <c r="E12" s="79"/>
      <c r="F12" s="79"/>
      <c r="G12" s="79"/>
      <c r="H12" s="79"/>
    </row>
    <row r="13" spans="1:10" s="16" customFormat="1" ht="15.75" x14ac:dyDescent="0.25">
      <c r="D13" s="78"/>
      <c r="E13" s="78"/>
      <c r="F13" s="78"/>
    </row>
    <row r="14" spans="1:10" s="16" customFormat="1" ht="21" x14ac:dyDescent="0.35">
      <c r="A14" s="24"/>
      <c r="B14" s="48"/>
      <c r="C14" s="48"/>
      <c r="D14" s="48"/>
      <c r="E14" s="48"/>
      <c r="F14" s="48"/>
      <c r="G14" s="48"/>
      <c r="H14" s="48"/>
    </row>
    <row r="15" spans="1:10" s="16" customFormat="1" ht="21" x14ac:dyDescent="0.35">
      <c r="A15" s="24" t="s">
        <v>28</v>
      </c>
      <c r="C15" s="25"/>
      <c r="D15" s="57">
        <v>44986</v>
      </c>
      <c r="E15" s="48"/>
      <c r="F15" s="48"/>
      <c r="G15" s="48"/>
      <c r="H15" s="48"/>
    </row>
    <row r="16" spans="1:10" s="27" customFormat="1" ht="22.5" customHeight="1" x14ac:dyDescent="0.25">
      <c r="A16" s="75" t="s">
        <v>0</v>
      </c>
      <c r="B16" s="75" t="s">
        <v>1</v>
      </c>
      <c r="C16" s="75" t="s">
        <v>2</v>
      </c>
      <c r="D16" s="75" t="s">
        <v>35</v>
      </c>
      <c r="E16" s="75"/>
      <c r="F16" s="75"/>
      <c r="G16" s="75"/>
      <c r="H16" s="75" t="s">
        <v>18</v>
      </c>
      <c r="I16" s="26"/>
      <c r="J16" s="26"/>
    </row>
    <row r="17" spans="1:8" s="27" customFormat="1" ht="33" customHeight="1" x14ac:dyDescent="0.25">
      <c r="A17" s="75"/>
      <c r="B17" s="75"/>
      <c r="C17" s="75"/>
      <c r="D17" s="28" t="s">
        <v>29</v>
      </c>
      <c r="E17" s="28" t="s">
        <v>30</v>
      </c>
      <c r="F17" s="49" t="s">
        <v>31</v>
      </c>
      <c r="G17" s="49" t="s">
        <v>32</v>
      </c>
      <c r="H17" s="75"/>
    </row>
    <row r="18" spans="1:8" s="29" customFormat="1" ht="11.25" customHeight="1" x14ac:dyDescent="0.25">
      <c r="A18" s="49">
        <v>1</v>
      </c>
      <c r="B18" s="49">
        <v>2</v>
      </c>
      <c r="C18" s="49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</row>
    <row r="19" spans="1:8" s="31" customFormat="1" ht="28.9" customHeight="1" x14ac:dyDescent="0.25">
      <c r="A19" s="30"/>
      <c r="B19" s="76" t="s">
        <v>26</v>
      </c>
      <c r="C19" s="76"/>
      <c r="D19" s="76"/>
      <c r="E19" s="76"/>
      <c r="F19" s="76"/>
      <c r="G19" s="76"/>
      <c r="H19" s="7"/>
    </row>
    <row r="20" spans="1:8" s="31" customFormat="1" x14ac:dyDescent="0.25">
      <c r="A20" s="50">
        <v>1</v>
      </c>
      <c r="B20" s="51" t="s">
        <v>66</v>
      </c>
      <c r="C20" s="52" t="s">
        <v>81</v>
      </c>
      <c r="D20" s="2"/>
      <c r="E20" s="2"/>
      <c r="F20" s="2"/>
      <c r="G20" s="35"/>
      <c r="H20" s="2">
        <f t="shared" ref="H20:H21" si="0">SUM(D20:G20)</f>
        <v>0</v>
      </c>
    </row>
    <row r="21" spans="1:8" s="31" customFormat="1" x14ac:dyDescent="0.25">
      <c r="A21" s="50">
        <v>2</v>
      </c>
      <c r="B21" s="51" t="s">
        <v>82</v>
      </c>
      <c r="C21" s="52" t="s">
        <v>83</v>
      </c>
      <c r="D21" s="2"/>
      <c r="E21" s="2"/>
      <c r="F21" s="2"/>
      <c r="G21" s="35"/>
      <c r="H21" s="2">
        <f t="shared" si="0"/>
        <v>0</v>
      </c>
    </row>
    <row r="22" spans="1:8" s="32" customFormat="1" x14ac:dyDescent="0.25">
      <c r="A22" s="62" t="s">
        <v>25</v>
      </c>
      <c r="B22" s="63"/>
      <c r="C22" s="64"/>
      <c r="D22" s="15">
        <f>SUM(D20:D21)</f>
        <v>0</v>
      </c>
      <c r="E22" s="15">
        <f>SUM(E20:E21)</f>
        <v>0</v>
      </c>
      <c r="F22" s="15">
        <f>SUM(F20:F21)</f>
        <v>0</v>
      </c>
      <c r="G22" s="14">
        <f>SUM(G20:G21)</f>
        <v>0</v>
      </c>
      <c r="H22" s="14">
        <f>SUM(H20:H21)</f>
        <v>0</v>
      </c>
    </row>
    <row r="23" spans="1:8" s="31" customFormat="1" ht="28.9" customHeight="1" x14ac:dyDescent="0.25">
      <c r="A23" s="30"/>
      <c r="B23" s="76" t="s">
        <v>3</v>
      </c>
      <c r="C23" s="76"/>
      <c r="D23" s="76"/>
      <c r="E23" s="76"/>
      <c r="F23" s="76"/>
      <c r="G23" s="76"/>
      <c r="H23" s="7"/>
    </row>
    <row r="24" spans="1:8" s="31" customFormat="1" hidden="1" x14ac:dyDescent="0.25">
      <c r="A24" s="1">
        <v>1</v>
      </c>
      <c r="B24" s="1" t="s">
        <v>49</v>
      </c>
      <c r="C24" s="1" t="s">
        <v>63</v>
      </c>
      <c r="D24" s="2"/>
      <c r="E24" s="2"/>
      <c r="F24" s="2"/>
      <c r="G24" s="2"/>
      <c r="H24" s="3">
        <f>SUM(D24:G24)</f>
        <v>0</v>
      </c>
    </row>
    <row r="25" spans="1:8" s="31" customFormat="1" hidden="1" x14ac:dyDescent="0.25">
      <c r="A25" s="1">
        <v>2</v>
      </c>
      <c r="B25" s="1" t="s">
        <v>50</v>
      </c>
      <c r="C25" s="1" t="s">
        <v>60</v>
      </c>
      <c r="D25" s="2"/>
      <c r="E25" s="2"/>
      <c r="F25" s="2"/>
      <c r="G25" s="2"/>
      <c r="H25" s="3">
        <f t="shared" ref="H25:H26" si="1">SUM(D25:G25)</f>
        <v>0</v>
      </c>
    </row>
    <row r="26" spans="1:8" s="31" customFormat="1" hidden="1" x14ac:dyDescent="0.25">
      <c r="A26" s="1">
        <v>3</v>
      </c>
      <c r="B26" s="1" t="s">
        <v>51</v>
      </c>
      <c r="C26" s="1" t="s">
        <v>61</v>
      </c>
      <c r="D26" s="2"/>
      <c r="E26" s="2"/>
      <c r="F26" s="2"/>
      <c r="G26" s="2"/>
      <c r="H26" s="3">
        <f t="shared" si="1"/>
        <v>0</v>
      </c>
    </row>
    <row r="27" spans="1:8" s="31" customFormat="1" hidden="1" x14ac:dyDescent="0.25">
      <c r="A27" s="1">
        <v>4</v>
      </c>
      <c r="B27" s="1" t="s">
        <v>52</v>
      </c>
      <c r="C27" s="1" t="s">
        <v>53</v>
      </c>
      <c r="D27" s="2"/>
      <c r="E27" s="2"/>
      <c r="F27" s="2"/>
      <c r="G27" s="2"/>
      <c r="H27" s="3">
        <f t="shared" ref="H27" si="2">SUM(D27:G27)</f>
        <v>0</v>
      </c>
    </row>
    <row r="28" spans="1:8" s="31" customFormat="1" x14ac:dyDescent="0.25">
      <c r="A28" s="1">
        <f>A21+1</f>
        <v>3</v>
      </c>
      <c r="B28" s="1" t="s">
        <v>49</v>
      </c>
      <c r="C28" s="11" t="s">
        <v>73</v>
      </c>
      <c r="D28" s="35">
        <v>13.02</v>
      </c>
      <c r="E28" s="35">
        <v>69.489999999999995</v>
      </c>
      <c r="F28" s="35">
        <v>20457.66</v>
      </c>
      <c r="G28" s="35"/>
      <c r="H28" s="2">
        <f>SUM(D28:G28)</f>
        <v>20540.169999999998</v>
      </c>
    </row>
    <row r="29" spans="1:8" s="31" customFormat="1" ht="30" x14ac:dyDescent="0.25">
      <c r="A29" s="1">
        <f t="shared" ref="A29:A35" si="3">A28+1</f>
        <v>4</v>
      </c>
      <c r="B29" s="1" t="s">
        <v>50</v>
      </c>
      <c r="C29" s="11" t="s">
        <v>78</v>
      </c>
      <c r="D29" s="35"/>
      <c r="E29" s="35"/>
      <c r="F29" s="35"/>
      <c r="G29" s="35"/>
      <c r="H29" s="2">
        <f t="shared" ref="H29:H32" si="4">SUM(D29:G29)</f>
        <v>0</v>
      </c>
    </row>
    <row r="30" spans="1:8" s="31" customFormat="1" ht="30.75" customHeight="1" x14ac:dyDescent="0.25">
      <c r="A30" s="1">
        <f t="shared" si="3"/>
        <v>5</v>
      </c>
      <c r="B30" s="1" t="s">
        <v>51</v>
      </c>
      <c r="C30" s="11" t="s">
        <v>79</v>
      </c>
      <c r="D30" s="35"/>
      <c r="E30" s="35"/>
      <c r="F30" s="35"/>
      <c r="G30" s="35"/>
      <c r="H30" s="2">
        <f t="shared" si="4"/>
        <v>0</v>
      </c>
    </row>
    <row r="31" spans="1:8" s="31" customFormat="1" ht="27.75" customHeight="1" x14ac:dyDescent="0.25">
      <c r="A31" s="1">
        <f t="shared" si="3"/>
        <v>6</v>
      </c>
      <c r="B31" s="1" t="s">
        <v>52</v>
      </c>
      <c r="C31" s="11" t="s">
        <v>80</v>
      </c>
      <c r="D31" s="35"/>
      <c r="E31" s="35"/>
      <c r="F31" s="35"/>
      <c r="G31" s="35"/>
      <c r="H31" s="2">
        <f t="shared" si="4"/>
        <v>0</v>
      </c>
    </row>
    <row r="32" spans="1:8" s="31" customFormat="1" x14ac:dyDescent="0.25">
      <c r="A32" s="1">
        <f t="shared" si="3"/>
        <v>7</v>
      </c>
      <c r="B32" s="1" t="s">
        <v>67</v>
      </c>
      <c r="C32" s="11" t="s">
        <v>88</v>
      </c>
      <c r="D32" s="35"/>
      <c r="E32" s="35"/>
      <c r="F32" s="35"/>
      <c r="G32" s="35"/>
      <c r="H32" s="2">
        <f t="shared" si="4"/>
        <v>0</v>
      </c>
    </row>
    <row r="33" spans="1:8" s="31" customFormat="1" x14ac:dyDescent="0.25">
      <c r="A33" s="1">
        <f t="shared" si="3"/>
        <v>8</v>
      </c>
      <c r="B33" s="1" t="s">
        <v>69</v>
      </c>
      <c r="C33" s="11" t="s">
        <v>65</v>
      </c>
      <c r="D33" s="35"/>
      <c r="E33" s="35"/>
      <c r="F33" s="35"/>
      <c r="G33" s="35"/>
      <c r="H33" s="2">
        <f>SUM(D33:G33)</f>
        <v>0</v>
      </c>
    </row>
    <row r="34" spans="1:8" s="31" customFormat="1" x14ac:dyDescent="0.25">
      <c r="A34" s="1">
        <f t="shared" si="3"/>
        <v>9</v>
      </c>
      <c r="B34" s="1" t="s">
        <v>76</v>
      </c>
      <c r="C34" s="11" t="s">
        <v>90</v>
      </c>
      <c r="D34" s="35"/>
      <c r="E34" s="35"/>
      <c r="F34" s="35"/>
      <c r="G34" s="35"/>
      <c r="H34" s="2">
        <f>SUM(D34:G34)</f>
        <v>0</v>
      </c>
    </row>
    <row r="35" spans="1:8" s="31" customFormat="1" hidden="1" x14ac:dyDescent="0.25">
      <c r="A35" s="1">
        <f t="shared" si="3"/>
        <v>10</v>
      </c>
      <c r="B35" s="1"/>
      <c r="C35" s="11"/>
      <c r="D35" s="2"/>
      <c r="E35" s="2"/>
      <c r="F35" s="2"/>
      <c r="G35" s="2"/>
      <c r="H35" s="3">
        <f>SUM(D35:G35)</f>
        <v>0</v>
      </c>
    </row>
    <row r="36" spans="1:8" s="31" customFormat="1" hidden="1" x14ac:dyDescent="0.25">
      <c r="A36" s="1">
        <v>6</v>
      </c>
      <c r="B36" s="1" t="s">
        <v>67</v>
      </c>
      <c r="C36" s="11" t="s">
        <v>68</v>
      </c>
      <c r="D36" s="2">
        <v>0</v>
      </c>
      <c r="E36" s="2">
        <v>0</v>
      </c>
      <c r="F36" s="2">
        <v>0</v>
      </c>
      <c r="G36" s="2"/>
      <c r="H36" s="3">
        <f>SUM(D36:G36)</f>
        <v>0</v>
      </c>
    </row>
    <row r="37" spans="1:8" s="31" customFormat="1" hidden="1" x14ac:dyDescent="0.25">
      <c r="A37" s="1">
        <v>7</v>
      </c>
      <c r="B37" s="1" t="s">
        <v>69</v>
      </c>
      <c r="C37" s="11" t="s">
        <v>65</v>
      </c>
      <c r="D37" s="2">
        <v>0</v>
      </c>
      <c r="E37" s="2">
        <v>0</v>
      </c>
      <c r="F37" s="2">
        <v>0</v>
      </c>
      <c r="G37" s="2"/>
      <c r="H37" s="3">
        <f>SUM(D37:G37)</f>
        <v>0</v>
      </c>
    </row>
    <row r="38" spans="1:8" s="33" customFormat="1" x14ac:dyDescent="0.25">
      <c r="A38" s="62" t="s">
        <v>6</v>
      </c>
      <c r="B38" s="63"/>
      <c r="C38" s="64"/>
      <c r="D38" s="14">
        <f>SUM(D24:D37)</f>
        <v>13.02</v>
      </c>
      <c r="E38" s="14">
        <f>SUM(E24:E37)</f>
        <v>69.489999999999995</v>
      </c>
      <c r="F38" s="14">
        <f>SUM(F24:F37)</f>
        <v>20457.66</v>
      </c>
      <c r="G38" s="14">
        <f>SUM(G24:G37)</f>
        <v>0</v>
      </c>
      <c r="H38" s="14">
        <f>SUM(H24:H37)</f>
        <v>20540.169999999998</v>
      </c>
    </row>
    <row r="39" spans="1:8" s="32" customFormat="1" x14ac:dyDescent="0.25">
      <c r="A39" s="62" t="s">
        <v>7</v>
      </c>
      <c r="B39" s="63"/>
      <c r="C39" s="64"/>
      <c r="D39" s="14">
        <f>D22+D38</f>
        <v>13.02</v>
      </c>
      <c r="E39" s="14">
        <f>E22+E38</f>
        <v>69.489999999999995</v>
      </c>
      <c r="F39" s="14">
        <f>F22+F38</f>
        <v>20457.66</v>
      </c>
      <c r="G39" s="14">
        <f>G22+G38</f>
        <v>0</v>
      </c>
      <c r="H39" s="14">
        <f>H22+H38</f>
        <v>20540.169999999998</v>
      </c>
    </row>
    <row r="40" spans="1:8" s="31" customFormat="1" ht="28.5" customHeight="1" x14ac:dyDescent="0.25">
      <c r="A40" s="6"/>
      <c r="B40" s="61" t="s">
        <v>24</v>
      </c>
      <c r="C40" s="61"/>
      <c r="D40" s="61"/>
      <c r="E40" s="61"/>
      <c r="F40" s="61"/>
      <c r="G40" s="61"/>
      <c r="H40" s="7"/>
    </row>
    <row r="41" spans="1:8" s="31" customFormat="1" ht="45" x14ac:dyDescent="0.25">
      <c r="A41" s="1">
        <v>10</v>
      </c>
      <c r="B41" s="4" t="s">
        <v>58</v>
      </c>
      <c r="C41" s="5" t="s">
        <v>64</v>
      </c>
      <c r="D41" s="35">
        <f>D39*0.015</f>
        <v>0.2</v>
      </c>
      <c r="E41" s="35">
        <f>E39*0.015</f>
        <v>1.04</v>
      </c>
      <c r="F41" s="2"/>
      <c r="G41" s="2"/>
      <c r="H41" s="2">
        <f>SUM(D41:G41)</f>
        <v>1.24</v>
      </c>
    </row>
    <row r="42" spans="1:8" s="31" customFormat="1" x14ac:dyDescent="0.25">
      <c r="A42" s="62" t="s">
        <v>22</v>
      </c>
      <c r="B42" s="63"/>
      <c r="C42" s="64"/>
      <c r="D42" s="14">
        <f>SUM(D41:D41)</f>
        <v>0.2</v>
      </c>
      <c r="E42" s="14">
        <f>SUM(E41:E41)</f>
        <v>1.04</v>
      </c>
      <c r="F42" s="15">
        <f>SUM(F41:F41)</f>
        <v>0</v>
      </c>
      <c r="G42" s="15">
        <f>SUM(G41:G41)</f>
        <v>0</v>
      </c>
      <c r="H42" s="14">
        <f>SUM(H41:H41)</f>
        <v>1.24</v>
      </c>
    </row>
    <row r="43" spans="1:8" s="31" customFormat="1" x14ac:dyDescent="0.25">
      <c r="A43" s="62" t="s">
        <v>23</v>
      </c>
      <c r="B43" s="63"/>
      <c r="C43" s="64"/>
      <c r="D43" s="14">
        <f>D39+D42</f>
        <v>13.22</v>
      </c>
      <c r="E43" s="14">
        <f>E39+E42</f>
        <v>70.53</v>
      </c>
      <c r="F43" s="14">
        <f>F39+F42</f>
        <v>20457.66</v>
      </c>
      <c r="G43" s="14">
        <f>G39+G42</f>
        <v>0</v>
      </c>
      <c r="H43" s="14">
        <f>H39+H42</f>
        <v>20541.41</v>
      </c>
    </row>
    <row r="44" spans="1:8" s="31" customFormat="1" ht="28.9" customHeight="1" x14ac:dyDescent="0.25">
      <c r="A44" s="6"/>
      <c r="B44" s="61" t="s">
        <v>8</v>
      </c>
      <c r="C44" s="61"/>
      <c r="D44" s="61"/>
      <c r="E44" s="61"/>
      <c r="F44" s="61"/>
      <c r="G44" s="61"/>
      <c r="H44" s="7"/>
    </row>
    <row r="45" spans="1:8" s="31" customFormat="1" hidden="1" x14ac:dyDescent="0.25">
      <c r="A45" s="1">
        <v>5</v>
      </c>
      <c r="B45" s="1" t="s">
        <v>47</v>
      </c>
      <c r="C45" s="8" t="s">
        <v>39</v>
      </c>
      <c r="D45" s="2"/>
      <c r="E45" s="2"/>
      <c r="F45" s="2"/>
      <c r="G45" s="2"/>
      <c r="H45" s="3">
        <f t="shared" ref="H45:H50" si="5">SUM(D45:G45)</f>
        <v>0</v>
      </c>
    </row>
    <row r="46" spans="1:8" s="31" customFormat="1" hidden="1" x14ac:dyDescent="0.25">
      <c r="A46" s="9">
        <v>6</v>
      </c>
      <c r="B46" s="1" t="s">
        <v>48</v>
      </c>
      <c r="C46" s="8" t="s">
        <v>54</v>
      </c>
      <c r="D46" s="2"/>
      <c r="E46" s="2"/>
      <c r="F46" s="2"/>
      <c r="G46" s="2"/>
      <c r="H46" s="3">
        <f t="shared" si="5"/>
        <v>0</v>
      </c>
    </row>
    <row r="47" spans="1:8" s="31" customFormat="1" hidden="1" x14ac:dyDescent="0.25">
      <c r="A47" s="9">
        <v>7</v>
      </c>
      <c r="B47" s="1" t="s">
        <v>55</v>
      </c>
      <c r="C47" s="10" t="s">
        <v>62</v>
      </c>
      <c r="D47" s="2"/>
      <c r="E47" s="2"/>
      <c r="F47" s="2"/>
      <c r="G47" s="2"/>
      <c r="H47" s="3">
        <f t="shared" ref="H47:H48" si="6">SUM(D47:G47)</f>
        <v>0</v>
      </c>
    </row>
    <row r="48" spans="1:8" s="31" customFormat="1" ht="30" hidden="1" x14ac:dyDescent="0.25">
      <c r="A48" s="9">
        <v>9</v>
      </c>
      <c r="B48" s="1" t="s">
        <v>56</v>
      </c>
      <c r="C48" s="10" t="s">
        <v>57</v>
      </c>
      <c r="D48" s="2"/>
      <c r="E48" s="2"/>
      <c r="F48" s="2"/>
      <c r="G48" s="2"/>
      <c r="H48" s="3">
        <f t="shared" si="6"/>
        <v>0</v>
      </c>
    </row>
    <row r="49" spans="1:9" s="31" customFormat="1" x14ac:dyDescent="0.25">
      <c r="A49" s="9">
        <f>A41+1</f>
        <v>11</v>
      </c>
      <c r="B49" s="1" t="s">
        <v>47</v>
      </c>
      <c r="C49" s="11" t="s">
        <v>74</v>
      </c>
      <c r="D49" s="2"/>
      <c r="E49" s="2"/>
      <c r="F49" s="2"/>
      <c r="G49" s="35">
        <v>460.95</v>
      </c>
      <c r="H49" s="2">
        <f>SUM(D49:G49)</f>
        <v>460.95</v>
      </c>
      <c r="I49" s="34"/>
    </row>
    <row r="50" spans="1:9" s="31" customFormat="1" ht="15.75" customHeight="1" x14ac:dyDescent="0.25">
      <c r="A50" s="9">
        <f>A49+1</f>
        <v>12</v>
      </c>
      <c r="B50" s="1" t="s">
        <v>48</v>
      </c>
      <c r="C50" s="53" t="s">
        <v>75</v>
      </c>
      <c r="D50" s="2"/>
      <c r="E50" s="2"/>
      <c r="F50" s="2"/>
      <c r="G50" s="35"/>
      <c r="H50" s="2">
        <f t="shared" si="5"/>
        <v>0</v>
      </c>
      <c r="I50" s="34"/>
    </row>
    <row r="51" spans="1:9" s="31" customFormat="1" x14ac:dyDescent="0.25">
      <c r="A51" s="9">
        <f>A50+1</f>
        <v>13</v>
      </c>
      <c r="B51" s="1" t="s">
        <v>55</v>
      </c>
      <c r="C51" s="11" t="s">
        <v>89</v>
      </c>
      <c r="D51" s="2"/>
      <c r="E51" s="2"/>
      <c r="F51" s="2"/>
      <c r="G51" s="35"/>
      <c r="H51" s="2">
        <f>SUM(D51:G51)</f>
        <v>0</v>
      </c>
      <c r="I51" s="34"/>
    </row>
    <row r="52" spans="1:9" s="31" customFormat="1" x14ac:dyDescent="0.25">
      <c r="A52" s="9">
        <f>A51+1</f>
        <v>14</v>
      </c>
      <c r="B52" s="1" t="s">
        <v>56</v>
      </c>
      <c r="C52" s="53" t="s">
        <v>84</v>
      </c>
      <c r="D52" s="2"/>
      <c r="E52" s="2"/>
      <c r="F52" s="2"/>
      <c r="G52" s="35"/>
      <c r="H52" s="2">
        <f>SUM(D52:G52)</f>
        <v>0</v>
      </c>
      <c r="I52" s="34"/>
    </row>
    <row r="53" spans="1:9" s="31" customFormat="1" ht="14.45" customHeight="1" x14ac:dyDescent="0.25">
      <c r="A53" s="9">
        <f>A52+1</f>
        <v>15</v>
      </c>
      <c r="B53" s="50"/>
      <c r="C53" s="53"/>
      <c r="D53" s="2"/>
      <c r="E53" s="2"/>
      <c r="F53" s="2"/>
      <c r="G53" s="35"/>
      <c r="H53" s="2"/>
      <c r="I53" s="34"/>
    </row>
    <row r="54" spans="1:9" s="31" customFormat="1" x14ac:dyDescent="0.25">
      <c r="A54" s="62" t="s">
        <v>9</v>
      </c>
      <c r="B54" s="63"/>
      <c r="C54" s="64"/>
      <c r="D54" s="15">
        <f>SUM(D45:D53)</f>
        <v>0</v>
      </c>
      <c r="E54" s="15">
        <f>SUM(E45:E53)</f>
        <v>0</v>
      </c>
      <c r="F54" s="15">
        <f>SUM(F45:F53)</f>
        <v>0</v>
      </c>
      <c r="G54" s="14">
        <f>SUM(G45:G53)</f>
        <v>460.95</v>
      </c>
      <c r="H54" s="14">
        <f>SUM(H45:H53)</f>
        <v>460.95</v>
      </c>
    </row>
    <row r="55" spans="1:9" s="31" customFormat="1" x14ac:dyDescent="0.25">
      <c r="A55" s="62" t="s">
        <v>10</v>
      </c>
      <c r="B55" s="63"/>
      <c r="C55" s="64"/>
      <c r="D55" s="14">
        <f>D43+D54</f>
        <v>13.22</v>
      </c>
      <c r="E55" s="14">
        <f>E43+E54</f>
        <v>70.53</v>
      </c>
      <c r="F55" s="14">
        <f>F43+F54</f>
        <v>20457.66</v>
      </c>
      <c r="G55" s="14">
        <f>G43+G54</f>
        <v>460.95</v>
      </c>
      <c r="H55" s="14">
        <f>H43+H54</f>
        <v>21002.36</v>
      </c>
    </row>
    <row r="56" spans="1:9" s="31" customFormat="1" ht="28.5" customHeight="1" x14ac:dyDescent="0.25">
      <c r="A56" s="6"/>
      <c r="B56" s="61" t="s">
        <v>11</v>
      </c>
      <c r="C56" s="61"/>
      <c r="D56" s="61"/>
      <c r="E56" s="61"/>
      <c r="F56" s="61"/>
      <c r="G56" s="61"/>
      <c r="H56" s="1"/>
    </row>
    <row r="57" spans="1:9" s="31" customFormat="1" ht="45" x14ac:dyDescent="0.25">
      <c r="A57" s="1">
        <v>16</v>
      </c>
      <c r="B57" s="10" t="s">
        <v>40</v>
      </c>
      <c r="C57" s="11" t="s">
        <v>41</v>
      </c>
      <c r="D57" s="2"/>
      <c r="E57" s="2"/>
      <c r="F57" s="2"/>
      <c r="G57" s="35">
        <f>0.0214*H55</f>
        <v>449.45</v>
      </c>
      <c r="H57" s="2">
        <f>SUM(D57:G57)</f>
        <v>449.45</v>
      </c>
    </row>
    <row r="58" spans="1:9" s="31" customFormat="1" ht="60.75" customHeight="1" x14ac:dyDescent="0.25">
      <c r="A58" s="9">
        <f>A57+1</f>
        <v>17</v>
      </c>
      <c r="B58" s="60" t="s">
        <v>91</v>
      </c>
      <c r="C58" s="59" t="s">
        <v>92</v>
      </c>
      <c r="D58" s="2"/>
      <c r="E58" s="2"/>
      <c r="F58" s="2"/>
      <c r="G58" s="35">
        <f>(H55+H65)*0.0393</f>
        <v>825.39</v>
      </c>
      <c r="H58" s="2">
        <f t="shared" ref="H58" si="7">SUM(D58:G58)</f>
        <v>825.39</v>
      </c>
    </row>
    <row r="59" spans="1:9" s="31" customFormat="1" x14ac:dyDescent="0.25">
      <c r="A59" s="62" t="s">
        <v>12</v>
      </c>
      <c r="B59" s="63"/>
      <c r="C59" s="64"/>
      <c r="D59" s="15">
        <f>SUM(D57:D58)</f>
        <v>0</v>
      </c>
      <c r="E59" s="15">
        <f>SUM(E57:E58)</f>
        <v>0</v>
      </c>
      <c r="F59" s="15">
        <f>SUM(F57:F58)</f>
        <v>0</v>
      </c>
      <c r="G59" s="14">
        <f>SUM(G57:G58)</f>
        <v>1274.8399999999999</v>
      </c>
      <c r="H59" s="14">
        <f>SUM(D59:G59)</f>
        <v>1274.8399999999999</v>
      </c>
    </row>
    <row r="60" spans="1:9" s="31" customFormat="1" x14ac:dyDescent="0.25">
      <c r="A60" s="62" t="s">
        <v>13</v>
      </c>
      <c r="B60" s="63"/>
      <c r="C60" s="64"/>
      <c r="D60" s="14">
        <f>D55+D59</f>
        <v>13.22</v>
      </c>
      <c r="E60" s="14">
        <f>E55+E59</f>
        <v>70.53</v>
      </c>
      <c r="F60" s="14">
        <f>F55+F59</f>
        <v>20457.66</v>
      </c>
      <c r="G60" s="14">
        <f>G55+G59</f>
        <v>1735.79</v>
      </c>
      <c r="H60" s="14">
        <f>H55+H59</f>
        <v>22277.200000000001</v>
      </c>
    </row>
    <row r="61" spans="1:9" s="31" customFormat="1" ht="28.9" customHeight="1" x14ac:dyDescent="0.25">
      <c r="A61" s="6"/>
      <c r="B61" s="61" t="s">
        <v>14</v>
      </c>
      <c r="C61" s="61"/>
      <c r="D61" s="61"/>
      <c r="E61" s="61"/>
      <c r="F61" s="61"/>
      <c r="G61" s="61"/>
      <c r="H61" s="1"/>
    </row>
    <row r="62" spans="1:9" s="31" customFormat="1" ht="30" x14ac:dyDescent="0.25">
      <c r="A62" s="50">
        <f>A58+1</f>
        <v>18</v>
      </c>
      <c r="B62" s="54" t="s">
        <v>85</v>
      </c>
      <c r="C62" s="55" t="s">
        <v>42</v>
      </c>
      <c r="D62" s="2"/>
      <c r="E62" s="2"/>
      <c r="F62" s="2"/>
      <c r="G62" s="35"/>
      <c r="H62" s="2">
        <f>G62</f>
        <v>0</v>
      </c>
    </row>
    <row r="63" spans="1:9" s="31" customFormat="1" ht="30" x14ac:dyDescent="0.25">
      <c r="A63" s="56">
        <f>A62+1</f>
        <v>19</v>
      </c>
      <c r="B63" s="54" t="s">
        <v>85</v>
      </c>
      <c r="C63" s="55" t="s">
        <v>86</v>
      </c>
      <c r="D63" s="2"/>
      <c r="E63" s="2"/>
      <c r="F63" s="2"/>
      <c r="G63" s="35"/>
      <c r="H63" s="2">
        <f>G63</f>
        <v>0</v>
      </c>
    </row>
    <row r="64" spans="1:9" s="31" customFormat="1" hidden="1" x14ac:dyDescent="0.25">
      <c r="A64" s="56">
        <f>A63+1</f>
        <v>20</v>
      </c>
      <c r="B64" s="50" t="s">
        <v>87</v>
      </c>
      <c r="C64" s="55" t="s">
        <v>59</v>
      </c>
      <c r="D64" s="2"/>
      <c r="E64" s="2"/>
      <c r="F64" s="2"/>
      <c r="G64" s="35">
        <v>0</v>
      </c>
      <c r="H64" s="3">
        <f>G64</f>
        <v>0</v>
      </c>
    </row>
    <row r="65" spans="1:12" s="31" customFormat="1" x14ac:dyDescent="0.25">
      <c r="A65" s="65" t="s">
        <v>15</v>
      </c>
      <c r="B65" s="66"/>
      <c r="C65" s="67"/>
      <c r="D65" s="15">
        <f>SUM(D62:D64)</f>
        <v>0</v>
      </c>
      <c r="E65" s="15">
        <f>SUM(E62:E64)</f>
        <v>0</v>
      </c>
      <c r="F65" s="15">
        <f>SUM(F62:F64)</f>
        <v>0</v>
      </c>
      <c r="G65" s="14">
        <f>SUM(G62:G64)</f>
        <v>0</v>
      </c>
      <c r="H65" s="14">
        <f>SUM(H62:H64)</f>
        <v>0</v>
      </c>
    </row>
    <row r="66" spans="1:12" s="31" customFormat="1" x14ac:dyDescent="0.25">
      <c r="A66" s="62" t="s">
        <v>16</v>
      </c>
      <c r="B66" s="63"/>
      <c r="C66" s="64"/>
      <c r="D66" s="14">
        <f>D60+D65</f>
        <v>13.22</v>
      </c>
      <c r="E66" s="14">
        <f>E60+E65</f>
        <v>70.53</v>
      </c>
      <c r="F66" s="14">
        <f>F60+F65</f>
        <v>20457.66</v>
      </c>
      <c r="G66" s="14">
        <f>G60+G65</f>
        <v>1735.79</v>
      </c>
      <c r="H66" s="14">
        <f>H65+H60</f>
        <v>22277.200000000001</v>
      </c>
    </row>
    <row r="67" spans="1:12" s="31" customFormat="1" ht="28.9" customHeight="1" x14ac:dyDescent="0.25">
      <c r="A67" s="6"/>
      <c r="B67" s="61" t="s">
        <v>17</v>
      </c>
      <c r="C67" s="61"/>
      <c r="D67" s="61"/>
      <c r="E67" s="61"/>
      <c r="F67" s="61"/>
      <c r="G67" s="61"/>
      <c r="H67" s="1"/>
      <c r="L67" s="34"/>
    </row>
    <row r="68" spans="1:12" s="31" customFormat="1" ht="30" x14ac:dyDescent="0.25">
      <c r="A68" s="1">
        <v>20</v>
      </c>
      <c r="B68" s="10" t="s">
        <v>43</v>
      </c>
      <c r="C68" s="11" t="s">
        <v>44</v>
      </c>
      <c r="D68" s="35">
        <f>0.03*D66</f>
        <v>0.4</v>
      </c>
      <c r="E68" s="35">
        <f>0.03*E66</f>
        <v>2.12</v>
      </c>
      <c r="F68" s="35">
        <f>0.03*F66</f>
        <v>613.73</v>
      </c>
      <c r="G68" s="35">
        <f>0.03*G66</f>
        <v>52.07</v>
      </c>
      <c r="H68" s="2">
        <f>SUM(D68:G68)</f>
        <v>668.32</v>
      </c>
      <c r="I68" s="36"/>
      <c r="L68" s="34"/>
    </row>
    <row r="69" spans="1:12" s="31" customFormat="1" x14ac:dyDescent="0.25">
      <c r="A69" s="12"/>
      <c r="B69" s="12"/>
      <c r="C69" s="13" t="s">
        <v>33</v>
      </c>
      <c r="D69" s="58">
        <f>SUM(D68:D68)</f>
        <v>0.4</v>
      </c>
      <c r="E69" s="58">
        <f>SUM(E68:E68)</f>
        <v>2.12</v>
      </c>
      <c r="F69" s="58">
        <f>SUM(F68:F68)</f>
        <v>613.73</v>
      </c>
      <c r="G69" s="58">
        <f>SUM(G68:G68)</f>
        <v>52.07</v>
      </c>
      <c r="H69" s="58">
        <f>SUM(H68:H68)</f>
        <v>668.32</v>
      </c>
    </row>
    <row r="70" spans="1:12" s="37" customFormat="1" x14ac:dyDescent="0.25">
      <c r="A70" s="12"/>
      <c r="B70" s="12"/>
      <c r="C70" s="12" t="s">
        <v>34</v>
      </c>
      <c r="D70" s="14">
        <f>D66+D69</f>
        <v>13.62</v>
      </c>
      <c r="E70" s="14">
        <f>E66+E69</f>
        <v>72.650000000000006</v>
      </c>
      <c r="F70" s="14">
        <f>F66+F69</f>
        <v>21071.39</v>
      </c>
      <c r="G70" s="14">
        <f>G66+G69</f>
        <v>1787.86</v>
      </c>
      <c r="H70" s="14">
        <f>H66+H69</f>
        <v>22945.52</v>
      </c>
      <c r="J70" s="38"/>
    </row>
    <row r="71" spans="1:12" s="37" customFormat="1" x14ac:dyDescent="0.25">
      <c r="A71" s="12"/>
      <c r="B71" s="61" t="s">
        <v>37</v>
      </c>
      <c r="C71" s="61"/>
      <c r="D71" s="61"/>
      <c r="E71" s="61"/>
      <c r="F71" s="61"/>
      <c r="G71" s="61"/>
      <c r="H71" s="14"/>
    </row>
    <row r="72" spans="1:12" s="37" customFormat="1" ht="31.5" x14ac:dyDescent="0.25">
      <c r="A72" s="1">
        <f>A68+1</f>
        <v>21</v>
      </c>
      <c r="B72" s="12"/>
      <c r="C72" s="39" t="s">
        <v>36</v>
      </c>
      <c r="D72" s="35">
        <f>0.2*D70</f>
        <v>2.72</v>
      </c>
      <c r="E72" s="35">
        <f>0.2*E70</f>
        <v>14.53</v>
      </c>
      <c r="F72" s="35">
        <f>0.2*F70</f>
        <v>4214.28</v>
      </c>
      <c r="G72" s="35">
        <f>0.2*G70</f>
        <v>357.57</v>
      </c>
      <c r="H72" s="14">
        <f>SUM(D72:G72)</f>
        <v>4589.1000000000004</v>
      </c>
      <c r="I72" s="38"/>
      <c r="J72" s="38"/>
      <c r="K72" s="38"/>
    </row>
    <row r="73" spans="1:12" s="37" customFormat="1" ht="15.75" x14ac:dyDescent="0.25">
      <c r="A73" s="40"/>
      <c r="B73" s="40"/>
      <c r="C73" s="41" t="s">
        <v>38</v>
      </c>
      <c r="D73" s="14">
        <f>SUM(D72:D72)</f>
        <v>2.72</v>
      </c>
      <c r="E73" s="14">
        <f>SUM(E72:E72)</f>
        <v>14.53</v>
      </c>
      <c r="F73" s="14">
        <f>SUM(F72:F72)</f>
        <v>4214.28</v>
      </c>
      <c r="G73" s="14">
        <f>SUM(G72:G72)</f>
        <v>357.57</v>
      </c>
      <c r="H73" s="14">
        <f>SUM(H72:H72)</f>
        <v>4589.1000000000004</v>
      </c>
    </row>
    <row r="74" spans="1:12" s="37" customFormat="1" ht="15.75" x14ac:dyDescent="0.25">
      <c r="A74" s="40"/>
      <c r="B74" s="40"/>
      <c r="C74" s="41" t="s">
        <v>19</v>
      </c>
      <c r="D74" s="14">
        <f>D70+D73</f>
        <v>16.34</v>
      </c>
      <c r="E74" s="14">
        <f>E70+E73</f>
        <v>87.18</v>
      </c>
      <c r="F74" s="14">
        <f>F70+F73</f>
        <v>25285.67</v>
      </c>
      <c r="G74" s="14">
        <f>G70+G73</f>
        <v>2145.4299999999998</v>
      </c>
      <c r="H74" s="2">
        <f>H70+H73</f>
        <v>27534.62</v>
      </c>
    </row>
    <row r="75" spans="1:12" s="31" customFormat="1" x14ac:dyDescent="0.25"/>
    <row r="76" spans="1:12" s="43" customFormat="1" ht="18.75" x14ac:dyDescent="0.3">
      <c r="C76" s="44" t="s">
        <v>70</v>
      </c>
      <c r="E76" s="45"/>
      <c r="F76" s="46" t="s">
        <v>71</v>
      </c>
    </row>
    <row r="77" spans="1:12" s="47" customFormat="1" x14ac:dyDescent="0.25">
      <c r="B77" s="43" t="s">
        <v>4</v>
      </c>
    </row>
    <row r="78" spans="1:12" s="31" customFormat="1" x14ac:dyDescent="0.25"/>
    <row r="79" spans="1:12" s="31" customFormat="1" x14ac:dyDescent="0.25"/>
    <row r="80" spans="1:12" s="31" customFormat="1" x14ac:dyDescent="0.25"/>
    <row r="81" s="31" customFormat="1" x14ac:dyDescent="0.25"/>
  </sheetData>
  <mergeCells count="40">
    <mergeCell ref="B9:H9"/>
    <mergeCell ref="A38:C38"/>
    <mergeCell ref="A39:C39"/>
    <mergeCell ref="C16:C17"/>
    <mergeCell ref="B23:G23"/>
    <mergeCell ref="D16:G16"/>
    <mergeCell ref="H16:H17"/>
    <mergeCell ref="A22:C22"/>
    <mergeCell ref="B19:G19"/>
    <mergeCell ref="B11:H11"/>
    <mergeCell ref="D13:F13"/>
    <mergeCell ref="B12:H12"/>
    <mergeCell ref="A16:A17"/>
    <mergeCell ref="B16:B17"/>
    <mergeCell ref="B56:G56"/>
    <mergeCell ref="B40:G40"/>
    <mergeCell ref="A42:C42"/>
    <mergeCell ref="A43:C43"/>
    <mergeCell ref="A54:C54"/>
    <mergeCell ref="A55:C55"/>
    <mergeCell ref="B44:G44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71:G71"/>
    <mergeCell ref="A59:C59"/>
    <mergeCell ref="A60:C60"/>
    <mergeCell ref="A65:C65"/>
    <mergeCell ref="A66:C66"/>
    <mergeCell ref="B67:G67"/>
    <mergeCell ref="B61:G61"/>
  </mergeCells>
  <phoneticPr fontId="14" type="noConversion"/>
  <printOptions horizontalCentered="1"/>
  <pageMargins left="0.11811023622047245" right="0.11811023622047245" top="0.11811023622047245" bottom="0.11811023622047245" header="0" footer="0"/>
  <pageSetup paperSize="9" scale="59" orientation="portrait" r:id="rId1"/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Луканова Наталья</cp:lastModifiedBy>
  <cp:lastPrinted>2024-06-19T10:53:28Z</cp:lastPrinted>
  <dcterms:created xsi:type="dcterms:W3CDTF">2014-04-03T09:17:37Z</dcterms:created>
  <dcterms:modified xsi:type="dcterms:W3CDTF">2025-09-22T12:30:32Z</dcterms:modified>
</cp:coreProperties>
</file>